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to_Prog_Prodet_A\INFORMES TRIMESTRALES\2do_ TRIMESTRE\ARTICULO 42\Correos_de_Laura\"/>
    </mc:Choice>
  </mc:AlternateContent>
  <bookViews>
    <workbookView xWindow="0" yWindow="0" windowWidth="24000" windowHeight="9135"/>
  </bookViews>
  <sheets>
    <sheet name="Frac I" sheetId="2" r:id="rId1"/>
    <sheet name="Frac II" sheetId="5" r:id="rId2"/>
    <sheet name="Frac III" sheetId="4" r:id="rId3"/>
    <sheet name="Frac V" sheetId="1" r:id="rId4"/>
  </sheets>
  <externalReferences>
    <externalReference r:id="rId5"/>
    <externalReference r:id="rId6"/>
  </externalReferences>
  <definedNames>
    <definedName name="_xlnm.Print_Area" localSheetId="0">'Frac I'!$A$1:$G$15</definedName>
    <definedName name="_xlnm.Print_Area" localSheetId="2">'Frac III'!$A$1:$P$54</definedName>
    <definedName name="_xlnm.Print_Area" localSheetId="3">'Frac V'!$A$1:$G$39</definedName>
    <definedName name="_xlnm.Print_Titles" localSheetId="1">'Frac II'!$1:$10</definedName>
  </definedNames>
  <calcPr calcId="152511"/>
</workbook>
</file>

<file path=xl/calcChain.xml><?xml version="1.0" encoding="utf-8"?>
<calcChain xmlns="http://schemas.openxmlformats.org/spreadsheetml/2006/main">
  <c r="H15" i="5" l="1"/>
  <c r="G15" i="5"/>
  <c r="F15" i="5"/>
  <c r="H14" i="5"/>
  <c r="G14" i="5"/>
  <c r="F14" i="5"/>
  <c r="H13" i="5"/>
  <c r="G13" i="5"/>
  <c r="F13" i="5"/>
  <c r="H12" i="5"/>
  <c r="G12" i="5"/>
  <c r="F12" i="5"/>
  <c r="H11" i="5"/>
  <c r="G11" i="5"/>
  <c r="F11" i="5"/>
  <c r="T15" i="5" l="1"/>
  <c r="U15" i="5" s="1"/>
  <c r="S15" i="5"/>
  <c r="T14" i="5"/>
  <c r="U14" i="5" s="1"/>
  <c r="S14" i="5"/>
  <c r="T13" i="5"/>
  <c r="U13" i="5" s="1"/>
  <c r="S13" i="5"/>
  <c r="T12" i="5"/>
  <c r="U12" i="5" s="1"/>
  <c r="U16" i="5" s="1"/>
  <c r="S12" i="5"/>
  <c r="T11" i="5"/>
  <c r="U11" i="5" s="1"/>
  <c r="S11" i="5"/>
  <c r="R15" i="5"/>
  <c r="R14" i="5"/>
  <c r="R13" i="5"/>
  <c r="R12" i="5"/>
  <c r="R11" i="5"/>
  <c r="T16" i="5" l="1"/>
  <c r="S16" i="5"/>
  <c r="R16" i="5"/>
  <c r="P10" i="4"/>
  <c r="O10" i="4"/>
  <c r="N10" i="4"/>
  <c r="C15" i="2"/>
  <c r="K10" i="2"/>
  <c r="K12" i="2"/>
  <c r="K11" i="2"/>
  <c r="E15" i="2"/>
  <c r="K9" i="2"/>
  <c r="I15" i="2"/>
  <c r="D15" i="2"/>
  <c r="J15" i="2"/>
  <c r="K15" i="2" l="1"/>
</calcChain>
</file>

<file path=xl/sharedStrings.xml><?xml version="1.0" encoding="utf-8"?>
<sst xmlns="http://schemas.openxmlformats.org/spreadsheetml/2006/main" count="130" uniqueCount="82">
  <si>
    <t>DESTINO DE LOS RECURSOS FEDERALES QUE RECIBEN UNIVERSIDADES E INSTITUCIONES DE EDUCACIÓN MEDIA SUPERIOR Y SUPERIOR</t>
  </si>
  <si>
    <t>Programas y cumplimiento de metas</t>
  </si>
  <si>
    <t>Cifras acumuladas desde enero al periodo que se reporta</t>
  </si>
  <si>
    <t>Universidad / Institución</t>
  </si>
  <si>
    <t>Ciclo escolar</t>
  </si>
  <si>
    <t xml:space="preserve">Inicio ó Fin </t>
  </si>
  <si>
    <t>Número de Alumnos</t>
  </si>
  <si>
    <t>Tipo de Servicio o Subsistema</t>
  </si>
  <si>
    <t>Fracción I</t>
  </si>
  <si>
    <t>Programa</t>
  </si>
  <si>
    <t>Gasto Ejercido 
(Millones de pesos)</t>
  </si>
  <si>
    <t>Total</t>
  </si>
  <si>
    <t xml:space="preserve">DESTINO DE LOS RECURSOS FEDERALES QUE RECIBEN UNIVERSIDADES E INSTITUCIONES DE EDUCACIÓN MEDIA SUPERIOR Y SUPERIOR </t>
  </si>
  <si>
    <t xml:space="preserve"> Fracción II</t>
  </si>
  <si>
    <t>Estructura de la Plantilla</t>
  </si>
  <si>
    <t>Categoria</t>
  </si>
  <si>
    <t>Tipo de personal 1_/</t>
  </si>
  <si>
    <t>Costo unitario bruto (pesos)</t>
  </si>
  <si>
    <t>Número de plazas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</si>
  <si>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</si>
  <si>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</si>
  <si>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</si>
  <si>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</si>
  <si>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Fracción III</t>
  </si>
  <si>
    <t>Gasto Corriente de Operación ( Pesos )</t>
  </si>
  <si>
    <t>Materiales y Suministros</t>
  </si>
  <si>
    <t>Servicios Generales</t>
  </si>
  <si>
    <t>Otros</t>
  </si>
  <si>
    <t>ENERO</t>
  </si>
  <si>
    <t>ENE-FEB</t>
  </si>
  <si>
    <t>ene-marz</t>
  </si>
  <si>
    <t>Costo de nómina del personal docente, no docente, administrativo y manual</t>
  </si>
  <si>
    <t>Desglose del gasto corriente destinado a operación</t>
  </si>
  <si>
    <t>Información sobre matrícula</t>
  </si>
  <si>
    <t>Nivel Educativo  
(Media Superior o Superior)</t>
  </si>
  <si>
    <t>1_/   Tipo de personal: docente, no docente, administrativo o manual</t>
  </si>
  <si>
    <t>Fracción V</t>
  </si>
  <si>
    <t>UNIVERSIDAD NACIONAL AUTÓNOMA DE MÉXICO</t>
  </si>
  <si>
    <t>E07</t>
  </si>
  <si>
    <t>E010</t>
  </si>
  <si>
    <t>E011</t>
  </si>
  <si>
    <t>E021</t>
  </si>
  <si>
    <t>K027</t>
  </si>
  <si>
    <t>Universidad Nacional Autónoma de México</t>
  </si>
  <si>
    <t>Profesores e Investigadores de Carrera</t>
  </si>
  <si>
    <t>Profesores de Asignatura</t>
  </si>
  <si>
    <t>Docente-Investigador</t>
  </si>
  <si>
    <t>Dirección</t>
  </si>
  <si>
    <t>Distrito Federal</t>
  </si>
  <si>
    <t>Docencia e Investigación</t>
  </si>
  <si>
    <t xml:space="preserve">Docencia </t>
  </si>
  <si>
    <t>Operación</t>
  </si>
  <si>
    <t xml:space="preserve">Media Superior </t>
  </si>
  <si>
    <t>Escuela Nacional Preparatoria y Colegio de Ciencias y Humanidades.</t>
  </si>
  <si>
    <t xml:space="preserve">Superior </t>
  </si>
  <si>
    <t>Educación Superior y Posgrado.</t>
  </si>
  <si>
    <t>A3Q</t>
  </si>
  <si>
    <t>Personal de coordinación y soporte acadpemico</t>
  </si>
  <si>
    <t>Funcionario</t>
  </si>
  <si>
    <t>Personal de Base</t>
  </si>
  <si>
    <t>Base</t>
  </si>
  <si>
    <t>Personal de Confianza</t>
  </si>
  <si>
    <t>Confianza</t>
  </si>
  <si>
    <t>S243</t>
  </si>
  <si>
    <t>En términos del artículo 42 fracción I, II, III y V del Decreto de Presupuesto de Egresos de la Federación para el Ejercicio Fiscal 2015</t>
  </si>
  <si>
    <t>2014-2015</t>
  </si>
  <si>
    <t>Fin</t>
  </si>
  <si>
    <t>Enero-Mayo</t>
  </si>
  <si>
    <t>Enero - Abril</t>
  </si>
  <si>
    <t>Enero-Junio</t>
  </si>
  <si>
    <t>Enero- Mayo</t>
  </si>
  <si>
    <t>Docente (Asignatura)</t>
  </si>
  <si>
    <t>En términos del artículo 42 fracción I, II, III y V del Decreto de Presupuesto de Egresos de la Federación para el Ejercicio Fiscal 2016</t>
  </si>
  <si>
    <t>Enero-Abril</t>
  </si>
  <si>
    <t>Acumulado
Enero-junio</t>
  </si>
  <si>
    <t>Metas alcanzadas 
al período Enero-junio</t>
  </si>
  <si>
    <t>113,152 Alumnos atendidios en media superior.</t>
  </si>
  <si>
    <t>233,578 Alumnos atendidios en superior y posgrado.</t>
  </si>
  <si>
    <t>7,023 proyectos de investigación en desarrollo.</t>
  </si>
  <si>
    <t>54,936 becas otorgadas.</t>
  </si>
  <si>
    <t>1,055,000 asistentes a eventos culturales.</t>
  </si>
  <si>
    <t>4 programas de mantenimiento  en ejecución.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</si>
</sst>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#,##0.0"/>
    <numFmt numFmtId="165" formatCode="#,##0.00_ ;[Red]\-#,##0.00\ "/>
    <numFmt numFmtId="166" formatCode="#,##0.000_ ;[Red]\-#,##0.000\ "/>
    <numFmt numFmtId="167" formatCode="_-* #,##0_-;\-* #,##0_-;_-* &quot;-&quot;??_-;_-@_-"/>
    <numFmt numFmtId="168" formatCode="#,##0_ ;\-#,##0\ 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8.5"/>
      <color indexed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8.5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>
      <alignment wrapText="1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3" fontId="1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3" fontId="0" fillId="0" borderId="0" xfId="0" applyNumberFormat="1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2" borderId="0" xfId="0" applyFont="1" applyFill="1" applyBorder="1" applyAlignment="1">
      <alignment vertical="center" wrapText="1"/>
    </xf>
    <xf numFmtId="4" fontId="0" fillId="0" borderId="0" xfId="0" applyNumberForma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0" fillId="2" borderId="0" xfId="0" applyFill="1"/>
    <xf numFmtId="164" fontId="0" fillId="0" borderId="0" xfId="0" applyNumberFormat="1"/>
    <xf numFmtId="0" fontId="8" fillId="0" borderId="0" xfId="0" applyFont="1" applyAlignment="1">
      <alignment wrapText="1"/>
    </xf>
    <xf numFmtId="0" fontId="0" fillId="0" borderId="0" xfId="0" applyAlignment="1"/>
    <xf numFmtId="0" fontId="9" fillId="2" borderId="0" xfId="0" applyFont="1" applyFill="1" applyBorder="1" applyAlignment="1"/>
    <xf numFmtId="0" fontId="11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8" fillId="0" borderId="0" xfId="0" applyFont="1" applyAlignment="1">
      <alignment horizontal="justify"/>
    </xf>
    <xf numFmtId="165" fontId="0" fillId="0" borderId="0" xfId="0" applyNumberFormat="1"/>
    <xf numFmtId="0" fontId="7" fillId="0" borderId="4" xfId="0" applyFont="1" applyBorder="1" applyAlignment="1">
      <alignment vertical="center" wrapText="1"/>
    </xf>
    <xf numFmtId="0" fontId="7" fillId="0" borderId="0" xfId="0" applyFont="1"/>
    <xf numFmtId="37" fontId="7" fillId="0" borderId="0" xfId="0" applyNumberFormat="1" applyFont="1"/>
    <xf numFmtId="3" fontId="12" fillId="0" borderId="0" xfId="3" applyNumberFormat="1" applyFont="1"/>
    <xf numFmtId="3" fontId="7" fillId="0" borderId="0" xfId="3" applyNumberFormat="1" applyFont="1"/>
    <xf numFmtId="3" fontId="7" fillId="0" borderId="0" xfId="0" applyNumberFormat="1" applyFont="1"/>
    <xf numFmtId="0" fontId="0" fillId="0" borderId="5" xfId="0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5" fillId="2" borderId="0" xfId="0" quotePrefix="1" applyFont="1" applyFill="1" applyBorder="1" applyAlignment="1">
      <alignment horizontal="center" vertical="center"/>
    </xf>
    <xf numFmtId="0" fontId="9" fillId="2" borderId="0" xfId="0" quotePrefix="1" applyFont="1" applyFill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0" fillId="3" borderId="0" xfId="0" applyFill="1"/>
    <xf numFmtId="0" fontId="1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67" fontId="0" fillId="0" borderId="0" xfId="2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7" fillId="0" borderId="0" xfId="0" applyNumberFormat="1" applyFont="1" applyBorder="1" applyAlignment="1">
      <alignment vertical="center" wrapText="1"/>
    </xf>
    <xf numFmtId="2" fontId="0" fillId="0" borderId="0" xfId="0" applyNumberFormat="1" applyBorder="1" applyAlignment="1">
      <alignment vertical="center" wrapText="1"/>
    </xf>
    <xf numFmtId="3" fontId="0" fillId="0" borderId="0" xfId="0" applyNumberFormat="1" applyBorder="1" applyAlignment="1">
      <alignment horizontal="right" vertical="center" wrapText="1"/>
    </xf>
    <xf numFmtId="3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left" vertical="center" wrapText="1"/>
    </xf>
    <xf numFmtId="0" fontId="13" fillId="3" borderId="6" xfId="0" applyFont="1" applyFill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/>
    </xf>
    <xf numFmtId="43" fontId="0" fillId="0" borderId="0" xfId="0" applyNumberFormat="1"/>
    <xf numFmtId="3" fontId="13" fillId="3" borderId="6" xfId="0" applyNumberFormat="1" applyFont="1" applyFill="1" applyBorder="1" applyAlignment="1">
      <alignment horizontal="center" vertical="center"/>
    </xf>
    <xf numFmtId="167" fontId="13" fillId="3" borderId="6" xfId="2" applyNumberFormat="1" applyFont="1" applyFill="1" applyBorder="1" applyAlignment="1">
      <alignment horizontal="center" vertical="center" wrapText="1"/>
    </xf>
    <xf numFmtId="168" fontId="13" fillId="3" borderId="6" xfId="2" applyNumberFormat="1" applyFont="1" applyFill="1" applyBorder="1" applyAlignment="1">
      <alignment horizontal="center"/>
    </xf>
    <xf numFmtId="3" fontId="0" fillId="0" borderId="0" xfId="0" applyNumberFormat="1" applyBorder="1" applyAlignment="1">
      <alignment vertical="center" wrapText="1"/>
    </xf>
    <xf numFmtId="0" fontId="0" fillId="0" borderId="0" xfId="0" applyAlignment="1">
      <alignment horizontal="right" vertical="top"/>
    </xf>
    <xf numFmtId="3" fontId="0" fillId="0" borderId="0" xfId="0" applyNumberFormat="1" applyAlignment="1">
      <alignment horizontal="right" vertical="center"/>
    </xf>
    <xf numFmtId="0" fontId="8" fillId="0" borderId="0" xfId="0" applyFont="1" applyBorder="1" applyAlignment="1"/>
    <xf numFmtId="3" fontId="8" fillId="0" borderId="0" xfId="0" applyNumberFormat="1" applyFont="1" applyBorder="1" applyAlignment="1"/>
    <xf numFmtId="1" fontId="0" fillId="0" borderId="0" xfId="0" applyNumberFormat="1"/>
    <xf numFmtId="0" fontId="8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0" xfId="0" quotePrefix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2" fillId="0" borderId="0" xfId="0" applyFont="1" applyAlignment="1">
      <alignment horizontal="justify" wrapText="1"/>
    </xf>
    <xf numFmtId="0" fontId="2" fillId="0" borderId="0" xfId="0" quotePrefix="1" applyFont="1" applyAlignment="1">
      <alignment horizontal="left" wrapText="1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quotePrefix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</cellXfs>
  <cellStyles count="4">
    <cellStyle name="Custom - Modelo8" xfId="1"/>
    <cellStyle name="Millares" xfId="2" builtinId="3"/>
    <cellStyle name="Millares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lestino/Desktop/2012/Reportes/Estados%20del%20ejercicio/pel.%20edo%20ejercicio%20marz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fael.moysen/AppData/Local/Microsoft/Windows/INetCache/Content.Outlook/28AZ6218/Machote%20costo%20plaz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"/>
      <sheetName val="pp"/>
    </sheetNames>
    <sheetDataSet>
      <sheetData sheetId="0" refreshError="1"/>
      <sheetData sheetId="1">
        <row r="34">
          <cell r="X34">
            <v>792245</v>
          </cell>
        </row>
        <row r="222">
          <cell r="X222">
            <v>9446752.2400000002</v>
          </cell>
        </row>
        <row r="265">
          <cell r="X265">
            <v>5195761.2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ac II"/>
    </sheetNames>
    <sheetDataSet>
      <sheetData sheetId="0">
        <row r="11">
          <cell r="F11">
            <v>304017.62747293105</v>
          </cell>
          <cell r="G11">
            <v>355263.87257930491</v>
          </cell>
          <cell r="H11">
            <v>363354.8209537284</v>
          </cell>
        </row>
        <row r="12">
          <cell r="F12">
            <v>381571.75217899826</v>
          </cell>
          <cell r="G12">
            <v>445890.78494093975</v>
          </cell>
          <cell r="H12">
            <v>456045.71356981818</v>
          </cell>
        </row>
        <row r="13">
          <cell r="F13">
            <v>95240.801080783858</v>
          </cell>
          <cell r="G13">
            <v>111294.91447402864</v>
          </cell>
          <cell r="H13">
            <v>113829.59771409897</v>
          </cell>
        </row>
        <row r="14">
          <cell r="F14">
            <v>98461.241399527717</v>
          </cell>
          <cell r="G14">
            <v>115058.20333452352</v>
          </cell>
          <cell r="H14">
            <v>117678.59343630962</v>
          </cell>
        </row>
        <row r="15">
          <cell r="F15">
            <v>81867.726409491239</v>
          </cell>
          <cell r="G15">
            <v>95667.62898369864</v>
          </cell>
          <cell r="H15">
            <v>97846.408525640902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L34"/>
  <sheetViews>
    <sheetView tabSelected="1" workbookViewId="0">
      <selection activeCell="B9" sqref="B9"/>
    </sheetView>
  </sheetViews>
  <sheetFormatPr baseColWidth="10" defaultColWidth="9.140625" defaultRowHeight="12.75" x14ac:dyDescent="0.2"/>
  <cols>
    <col min="1" max="1" width="29.140625" customWidth="1"/>
    <col min="2" max="2" width="46" customWidth="1"/>
    <col min="3" max="3" width="17.7109375" customWidth="1"/>
    <col min="4" max="4" width="19.140625" customWidth="1"/>
    <col min="5" max="5" width="19.85546875" customWidth="1"/>
    <col min="6" max="6" width="2.42578125" customWidth="1"/>
    <col min="7" max="7" width="28.7109375" customWidth="1"/>
    <col min="8" max="8" width="9.140625" customWidth="1"/>
    <col min="9" max="9" width="12.7109375" hidden="1" customWidth="1"/>
    <col min="10" max="10" width="13.28515625" hidden="1" customWidth="1"/>
    <col min="11" max="11" width="14.28515625" hidden="1" customWidth="1"/>
    <col min="12" max="12" width="13.28515625" bestFit="1" customWidth="1"/>
  </cols>
  <sheetData>
    <row r="1" spans="1:12" ht="35.25" customHeight="1" x14ac:dyDescent="0.2">
      <c r="A1" s="81" t="s">
        <v>0</v>
      </c>
      <c r="B1" s="81"/>
      <c r="C1" s="81"/>
      <c r="D1" s="81"/>
      <c r="E1" s="81"/>
      <c r="F1" s="81"/>
      <c r="G1" s="81"/>
    </row>
    <row r="2" spans="1:12" ht="14.25" customHeight="1" x14ac:dyDescent="0.2">
      <c r="A2" s="82" t="s">
        <v>72</v>
      </c>
      <c r="B2" s="83"/>
      <c r="C2" s="84"/>
      <c r="D2" s="84"/>
      <c r="E2" s="84"/>
      <c r="F2" s="84"/>
      <c r="G2" s="84"/>
    </row>
    <row r="3" spans="1:12" ht="15.75" customHeight="1" x14ac:dyDescent="0.2">
      <c r="A3" s="83" t="s">
        <v>1</v>
      </c>
      <c r="B3" s="83"/>
      <c r="C3" s="84"/>
      <c r="D3" s="84"/>
      <c r="E3" s="84"/>
      <c r="F3" s="84"/>
      <c r="G3" s="84"/>
    </row>
    <row r="4" spans="1:12" ht="15" customHeight="1" x14ac:dyDescent="0.2">
      <c r="A4" s="85" t="s">
        <v>2</v>
      </c>
      <c r="B4" s="85"/>
      <c r="C4" s="86"/>
      <c r="D4" s="86"/>
      <c r="E4" s="86"/>
      <c r="F4" s="86"/>
      <c r="G4" s="86"/>
    </row>
    <row r="5" spans="1:12" ht="14.25" customHeight="1" x14ac:dyDescent="0.2">
      <c r="A5" s="85"/>
      <c r="B5" s="85"/>
      <c r="C5" s="86"/>
      <c r="D5" s="86"/>
      <c r="E5" s="86"/>
      <c r="F5" s="86"/>
      <c r="G5" s="86"/>
    </row>
    <row r="6" spans="1:12" ht="22.5" customHeight="1" x14ac:dyDescent="0.2">
      <c r="A6" s="87" t="s">
        <v>8</v>
      </c>
      <c r="B6" s="87"/>
      <c r="C6" s="87"/>
      <c r="D6" s="87"/>
      <c r="E6" s="87"/>
      <c r="F6" s="87"/>
      <c r="G6" s="87"/>
    </row>
    <row r="7" spans="1:12" ht="30" customHeight="1" x14ac:dyDescent="0.2">
      <c r="A7" s="88" t="s">
        <v>3</v>
      </c>
      <c r="B7" s="88" t="s">
        <v>9</v>
      </c>
      <c r="C7" s="89" t="s">
        <v>10</v>
      </c>
      <c r="D7" s="89"/>
      <c r="E7" s="89"/>
      <c r="F7" s="17"/>
      <c r="G7" s="90" t="s">
        <v>75</v>
      </c>
    </row>
    <row r="8" spans="1:12" ht="20.25" customHeight="1" x14ac:dyDescent="0.2">
      <c r="A8" s="88"/>
      <c r="B8" s="88"/>
      <c r="C8" s="50" t="s">
        <v>68</v>
      </c>
      <c r="D8" s="50" t="s">
        <v>67</v>
      </c>
      <c r="E8" s="50" t="s">
        <v>69</v>
      </c>
      <c r="F8" s="8"/>
      <c r="G8" s="91"/>
      <c r="I8" t="s">
        <v>28</v>
      </c>
      <c r="J8" t="s">
        <v>29</v>
      </c>
      <c r="K8" t="s">
        <v>30</v>
      </c>
    </row>
    <row r="9" spans="1:12" s="46" customFormat="1" ht="42.75" customHeight="1" x14ac:dyDescent="0.2">
      <c r="A9" s="56" t="s">
        <v>37</v>
      </c>
      <c r="B9" s="57" t="s">
        <v>38</v>
      </c>
      <c r="C9" s="79">
        <v>2254.7575606199998</v>
      </c>
      <c r="D9" s="79">
        <v>2704.9064022999996</v>
      </c>
      <c r="E9" s="79">
        <v>2869.7483082999997</v>
      </c>
      <c r="F9" s="58">
        <v>1520.1049989999999</v>
      </c>
      <c r="G9" s="59" t="s">
        <v>76</v>
      </c>
      <c r="I9" s="48">
        <v>233020</v>
      </c>
      <c r="J9" s="47">
        <v>482026</v>
      </c>
      <c r="K9" s="48">
        <f>([1]pp!$X$34)</f>
        <v>792245</v>
      </c>
      <c r="L9" s="49"/>
    </row>
    <row r="10" spans="1:12" s="46" customFormat="1" ht="55.5" customHeight="1" x14ac:dyDescent="0.2">
      <c r="A10" s="56" t="s">
        <v>37</v>
      </c>
      <c r="B10" s="57" t="s">
        <v>39</v>
      </c>
      <c r="C10" s="79">
        <v>7795.7836951600002</v>
      </c>
      <c r="D10" s="79">
        <v>9287.5384678600003</v>
      </c>
      <c r="E10" s="79">
        <v>9592.0508649500007</v>
      </c>
      <c r="F10" s="58">
        <v>4399.549325</v>
      </c>
      <c r="G10" s="59" t="s">
        <v>77</v>
      </c>
      <c r="I10" s="48">
        <v>38513840.24000001</v>
      </c>
      <c r="J10" s="47">
        <v>72941624.219999999</v>
      </c>
      <c r="K10" s="48">
        <f>122170353.55+2469230.63</f>
        <v>124639584.17999999</v>
      </c>
      <c r="L10" s="49"/>
    </row>
    <row r="11" spans="1:12" s="46" customFormat="1" ht="42.75" customHeight="1" x14ac:dyDescent="0.2">
      <c r="A11" s="56" t="s">
        <v>37</v>
      </c>
      <c r="B11" s="57" t="s">
        <v>40</v>
      </c>
      <c r="C11" s="79">
        <v>1366.138238</v>
      </c>
      <c r="D11" s="79">
        <v>1645.578029</v>
      </c>
      <c r="E11" s="79">
        <v>1803.883032</v>
      </c>
      <c r="F11" s="58">
        <v>711.12425900000005</v>
      </c>
      <c r="G11" s="60" t="s">
        <v>80</v>
      </c>
      <c r="I11" s="47">
        <v>1531131</v>
      </c>
      <c r="J11" s="47">
        <v>2423494</v>
      </c>
      <c r="K11" s="48">
        <f>([1]pp!$X$265)</f>
        <v>5195761.2</v>
      </c>
      <c r="L11" s="49"/>
    </row>
    <row r="12" spans="1:12" s="46" customFormat="1" ht="30.75" customHeight="1" x14ac:dyDescent="0.2">
      <c r="A12" s="56" t="s">
        <v>37</v>
      </c>
      <c r="B12" s="57" t="s">
        <v>41</v>
      </c>
      <c r="C12" s="79">
        <v>3767.2800444999998</v>
      </c>
      <c r="D12" s="79">
        <v>4671.2524875500003</v>
      </c>
      <c r="E12" s="79">
        <v>4890.42800455</v>
      </c>
      <c r="F12" s="58">
        <v>2425.5973300000001</v>
      </c>
      <c r="G12" s="60" t="s">
        <v>78</v>
      </c>
      <c r="I12" s="48">
        <v>13900</v>
      </c>
      <c r="J12" s="47">
        <v>2956894</v>
      </c>
      <c r="K12" s="48">
        <f>([1]pp!$X$222)</f>
        <v>9446752.2400000002</v>
      </c>
      <c r="L12" s="49"/>
    </row>
    <row r="13" spans="1:12" s="46" customFormat="1" ht="30.75" customHeight="1" x14ac:dyDescent="0.2">
      <c r="A13" s="56" t="s">
        <v>37</v>
      </c>
      <c r="B13" s="61" t="s">
        <v>42</v>
      </c>
      <c r="C13" s="79">
        <v>164.246174</v>
      </c>
      <c r="D13" s="79">
        <v>337.10893399999998</v>
      </c>
      <c r="E13" s="79">
        <v>458.35955799999999</v>
      </c>
      <c r="F13" s="58">
        <v>40.875311000000004</v>
      </c>
      <c r="G13" s="59" t="s">
        <v>81</v>
      </c>
      <c r="I13" s="48"/>
      <c r="J13" s="47"/>
      <c r="K13" s="48"/>
      <c r="L13" s="49"/>
    </row>
    <row r="14" spans="1:12" s="46" customFormat="1" ht="30.75" customHeight="1" x14ac:dyDescent="0.2">
      <c r="A14" s="56" t="s">
        <v>37</v>
      </c>
      <c r="B14" s="62" t="s">
        <v>63</v>
      </c>
      <c r="C14" s="79">
        <v>152.794442</v>
      </c>
      <c r="D14" s="79">
        <v>310.34562699999998</v>
      </c>
      <c r="E14" s="79">
        <v>310.34562699999998</v>
      </c>
      <c r="F14" s="58">
        <v>90.123085000000003</v>
      </c>
      <c r="G14" s="60" t="s">
        <v>79</v>
      </c>
      <c r="I14" s="48"/>
      <c r="J14" s="47"/>
      <c r="K14" s="48"/>
      <c r="L14" s="49"/>
    </row>
    <row r="15" spans="1:12" s="46" customFormat="1" ht="33.75" customHeight="1" x14ac:dyDescent="0.2">
      <c r="A15" s="80" t="s">
        <v>11</v>
      </c>
      <c r="B15" s="80"/>
      <c r="C15" s="69">
        <f>SUM(C9:C14)</f>
        <v>15501.00015428</v>
      </c>
      <c r="D15" s="69">
        <f>SUM(D9:D14)</f>
        <v>18956.729947709999</v>
      </c>
      <c r="E15" s="69">
        <f>SUM(E9:E14)</f>
        <v>19924.8153948</v>
      </c>
      <c r="F15" s="42"/>
      <c r="G15" s="36"/>
      <c r="I15" s="48">
        <f>SUM(I9:I14)</f>
        <v>40291891.24000001</v>
      </c>
      <c r="J15" s="47">
        <f>SUM(J9:J14)</f>
        <v>78804038.219999999</v>
      </c>
      <c r="K15" s="47">
        <f>SUM(K9:K14)</f>
        <v>140074342.62</v>
      </c>
      <c r="L15" s="48"/>
    </row>
    <row r="20" spans="3:5" x14ac:dyDescent="0.2">
      <c r="D20" s="18"/>
    </row>
    <row r="21" spans="3:5" x14ac:dyDescent="0.2">
      <c r="D21" s="18"/>
      <c r="E21" s="18"/>
    </row>
    <row r="22" spans="3:5" x14ac:dyDescent="0.2">
      <c r="D22" s="18"/>
    </row>
    <row r="23" spans="3:5" x14ac:dyDescent="0.2">
      <c r="D23" s="18"/>
    </row>
    <row r="24" spans="3:5" x14ac:dyDescent="0.2">
      <c r="D24" s="18"/>
      <c r="E24" s="18"/>
    </row>
    <row r="25" spans="3:5" x14ac:dyDescent="0.2">
      <c r="E25" s="18"/>
    </row>
    <row r="30" spans="3:5" x14ac:dyDescent="0.2">
      <c r="C30" s="18"/>
      <c r="D30" s="18"/>
      <c r="E30" s="18"/>
    </row>
    <row r="31" spans="3:5" x14ac:dyDescent="0.2">
      <c r="C31" s="18"/>
      <c r="D31" s="18"/>
      <c r="E31" s="18"/>
    </row>
    <row r="32" spans="3:5" x14ac:dyDescent="0.2">
      <c r="C32" s="18"/>
      <c r="D32" s="18"/>
      <c r="E32" s="18"/>
    </row>
    <row r="33" spans="3:5" x14ac:dyDescent="0.2">
      <c r="C33" s="18"/>
      <c r="D33" s="18"/>
      <c r="E33" s="18"/>
    </row>
    <row r="34" spans="3:5" x14ac:dyDescent="0.2">
      <c r="C34" s="18"/>
      <c r="D34" s="18"/>
      <c r="E34" s="18"/>
    </row>
  </sheetData>
  <mergeCells count="11">
    <mergeCell ref="A15:B15"/>
    <mergeCell ref="A1:G1"/>
    <mergeCell ref="A2:G2"/>
    <mergeCell ref="A3:G3"/>
    <mergeCell ref="A4:G4"/>
    <mergeCell ref="A5:G5"/>
    <mergeCell ref="A6:G6"/>
    <mergeCell ref="A7:A8"/>
    <mergeCell ref="B7:B8"/>
    <mergeCell ref="C7:E7"/>
    <mergeCell ref="G7:G8"/>
  </mergeCells>
  <printOptions horizontalCentered="1"/>
  <pageMargins left="0.19685039370078741" right="0.19685039370078741" top="0.39370078740157483" bottom="0.39370078740157483" header="0" footer="0"/>
  <pageSetup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Y18"/>
  <sheetViews>
    <sheetView topLeftCell="C1" zoomScaleNormal="100" workbookViewId="0">
      <selection activeCell="C18" sqref="C18"/>
    </sheetView>
  </sheetViews>
  <sheetFormatPr baseColWidth="10" defaultColWidth="9.140625" defaultRowHeight="12.75" x14ac:dyDescent="0.2"/>
  <cols>
    <col min="1" max="1" width="20" customWidth="1"/>
    <col min="2" max="2" width="51.5703125" bestFit="1" customWidth="1"/>
    <col min="3" max="3" width="1.5703125" customWidth="1"/>
    <col min="4" max="4" width="23" bestFit="1" customWidth="1"/>
    <col min="5" max="5" width="2.28515625" customWidth="1"/>
    <col min="6" max="6" width="10.85546875" customWidth="1"/>
    <col min="7" max="7" width="13.7109375" customWidth="1"/>
    <col min="8" max="8" width="13.5703125" customWidth="1"/>
    <col min="9" max="9" width="1.28515625" customWidth="1"/>
    <col min="10" max="10" width="10.42578125" customWidth="1"/>
    <col min="11" max="11" width="12.85546875" customWidth="1"/>
    <col min="12" max="12" width="13.140625" customWidth="1"/>
    <col min="13" max="13" width="1.5703125" customWidth="1"/>
    <col min="14" max="14" width="16.42578125" customWidth="1"/>
    <col min="15" max="15" width="1.7109375" customWidth="1"/>
    <col min="16" max="16" width="13.5703125" bestFit="1" customWidth="1"/>
    <col min="17" max="17" width="2.28515625" customWidth="1"/>
    <col min="18" max="20" width="13.7109375" bestFit="1" customWidth="1"/>
    <col min="21" max="21" width="18.85546875" customWidth="1"/>
    <col min="22" max="22" width="12.28515625" bestFit="1" customWidth="1"/>
    <col min="23" max="25" width="16.28515625" bestFit="1" customWidth="1"/>
  </cols>
  <sheetData>
    <row r="1" spans="1:25" ht="18.75" customHeight="1" x14ac:dyDescent="0.2">
      <c r="A1" s="81" t="s">
        <v>12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1"/>
    </row>
    <row r="2" spans="1:25" ht="15" customHeight="1" x14ac:dyDescent="0.2">
      <c r="A2" s="82" t="s">
        <v>72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2"/>
    </row>
    <row r="3" spans="1:25" ht="15" customHeight="1" x14ac:dyDescent="0.2">
      <c r="A3" s="83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2"/>
      <c r="S3" s="2"/>
      <c r="T3" s="2"/>
      <c r="U3" s="2"/>
    </row>
    <row r="4" spans="1:25" ht="15.75" customHeight="1" x14ac:dyDescent="0.2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7"/>
    </row>
    <row r="5" spans="1:25" ht="14.25" customHeight="1" x14ac:dyDescent="0.2">
      <c r="K5">
        <v>1</v>
      </c>
      <c r="U5" s="7"/>
    </row>
    <row r="6" spans="1:25" ht="18" x14ac:dyDescent="0.2">
      <c r="A6" s="87" t="s">
        <v>13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4"/>
    </row>
    <row r="7" spans="1:25" ht="30" customHeight="1" x14ac:dyDescent="0.2">
      <c r="A7" s="95" t="s">
        <v>3</v>
      </c>
      <c r="B7" s="93" t="s">
        <v>14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19"/>
      <c r="R7" s="19"/>
      <c r="S7" s="19"/>
      <c r="T7" s="19"/>
      <c r="U7" s="20"/>
    </row>
    <row r="8" spans="1:25" ht="25.5" customHeight="1" x14ac:dyDescent="0.2">
      <c r="A8" s="95"/>
      <c r="B8" s="21" t="s">
        <v>15</v>
      </c>
      <c r="C8" s="22"/>
      <c r="D8" s="21" t="s">
        <v>16</v>
      </c>
      <c r="E8" s="22"/>
      <c r="F8" s="92" t="s">
        <v>17</v>
      </c>
      <c r="G8" s="92"/>
      <c r="H8" s="92"/>
      <c r="I8" s="22"/>
      <c r="J8" s="92" t="s">
        <v>18</v>
      </c>
      <c r="K8" s="92"/>
      <c r="L8" s="92"/>
      <c r="M8" s="22"/>
      <c r="N8" s="21" t="s">
        <v>19</v>
      </c>
      <c r="O8" s="22"/>
      <c r="P8" s="21" t="s">
        <v>20</v>
      </c>
      <c r="Q8" s="20"/>
      <c r="R8" s="93" t="s">
        <v>21</v>
      </c>
      <c r="S8" s="93"/>
      <c r="T8" s="93"/>
      <c r="U8" s="93"/>
    </row>
    <row r="9" spans="1:25" ht="27.75" customHeight="1" x14ac:dyDescent="0.2">
      <c r="A9" s="23"/>
      <c r="B9" s="24"/>
      <c r="C9" s="24"/>
      <c r="D9" s="24"/>
      <c r="E9" s="24"/>
      <c r="F9" s="22" t="s">
        <v>73</v>
      </c>
      <c r="G9" s="52" t="s">
        <v>67</v>
      </c>
      <c r="H9" s="52" t="s">
        <v>69</v>
      </c>
      <c r="I9" s="24"/>
      <c r="J9" s="22" t="s">
        <v>73</v>
      </c>
      <c r="K9" s="52" t="s">
        <v>67</v>
      </c>
      <c r="L9" s="52" t="s">
        <v>69</v>
      </c>
      <c r="M9" s="24"/>
      <c r="N9" s="24"/>
      <c r="O9" s="24"/>
      <c r="P9" s="24"/>
      <c r="Q9" s="24"/>
      <c r="R9" s="22" t="s">
        <v>73</v>
      </c>
      <c r="S9" s="52" t="s">
        <v>67</v>
      </c>
      <c r="T9" s="52" t="s">
        <v>69</v>
      </c>
      <c r="U9" s="51" t="s">
        <v>74</v>
      </c>
    </row>
    <row r="10" spans="1:25" ht="17.25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</row>
    <row r="11" spans="1:25" ht="24" x14ac:dyDescent="0.2">
      <c r="A11" s="63" t="s">
        <v>43</v>
      </c>
      <c r="B11" s="64" t="s">
        <v>57</v>
      </c>
      <c r="C11" s="64"/>
      <c r="D11" s="64" t="s">
        <v>58</v>
      </c>
      <c r="E11" s="64"/>
      <c r="F11" s="65">
        <f>ROUND('[2]Frac II'!F11,0)</f>
        <v>304018</v>
      </c>
      <c r="G11" s="65">
        <f>ROUND('[2]Frac II'!G11,0)</f>
        <v>355264</v>
      </c>
      <c r="H11" s="65">
        <f>ROUND('[2]Frac II'!H11,0)</f>
        <v>363355</v>
      </c>
      <c r="I11" s="74"/>
      <c r="J11" s="66">
        <v>3306</v>
      </c>
      <c r="K11" s="66">
        <v>3306</v>
      </c>
      <c r="L11" s="66">
        <v>3306</v>
      </c>
      <c r="M11" s="75"/>
      <c r="N11" s="67" t="s">
        <v>47</v>
      </c>
      <c r="O11" s="64"/>
      <c r="P11" s="67" t="s">
        <v>48</v>
      </c>
      <c r="Q11" s="75"/>
      <c r="R11" s="76">
        <f>J11*F11</f>
        <v>1005083508</v>
      </c>
      <c r="S11" s="76">
        <f t="shared" ref="S11:T15" si="0">K11*G11</f>
        <v>1174502784</v>
      </c>
      <c r="T11" s="76">
        <f t="shared" si="0"/>
        <v>1201251630</v>
      </c>
      <c r="U11" s="76">
        <f>T11</f>
        <v>1201251630</v>
      </c>
      <c r="W11" s="18"/>
      <c r="X11" s="18"/>
      <c r="Y11" s="18"/>
    </row>
    <row r="12" spans="1:25" ht="25.5" x14ac:dyDescent="0.2">
      <c r="A12" s="63" t="s">
        <v>43</v>
      </c>
      <c r="B12" s="64" t="s">
        <v>44</v>
      </c>
      <c r="C12" s="64"/>
      <c r="D12" s="64" t="s">
        <v>46</v>
      </c>
      <c r="E12" s="64"/>
      <c r="F12" s="65">
        <f>ROUND('[2]Frac II'!F12,0)</f>
        <v>381572</v>
      </c>
      <c r="G12" s="65">
        <f>ROUND('[2]Frac II'!G12,0)</f>
        <v>445891</v>
      </c>
      <c r="H12" s="65">
        <f>ROUND('[2]Frac II'!H12,0)</f>
        <v>456046</v>
      </c>
      <c r="I12" s="74"/>
      <c r="J12" s="66">
        <v>14830</v>
      </c>
      <c r="K12" s="66">
        <v>14830</v>
      </c>
      <c r="L12" s="66">
        <v>14830</v>
      </c>
      <c r="N12" s="67" t="s">
        <v>49</v>
      </c>
      <c r="O12" s="64"/>
      <c r="P12" s="67" t="s">
        <v>48</v>
      </c>
      <c r="R12" s="76">
        <f>J12*F12</f>
        <v>5658712760</v>
      </c>
      <c r="S12" s="76">
        <f t="shared" si="0"/>
        <v>6612563530</v>
      </c>
      <c r="T12" s="76">
        <f t="shared" si="0"/>
        <v>6763162180</v>
      </c>
      <c r="U12" s="76">
        <f t="shared" ref="U12:U15" si="1">T12</f>
        <v>6763162180</v>
      </c>
      <c r="V12" s="25"/>
      <c r="W12" s="18"/>
    </row>
    <row r="13" spans="1:25" ht="24" x14ac:dyDescent="0.2">
      <c r="A13" s="63" t="s">
        <v>43</v>
      </c>
      <c r="B13" s="64" t="s">
        <v>45</v>
      </c>
      <c r="C13" s="64"/>
      <c r="D13" s="64" t="s">
        <v>71</v>
      </c>
      <c r="E13" s="64"/>
      <c r="F13" s="65">
        <f>ROUND('[2]Frac II'!F13,0)</f>
        <v>95241</v>
      </c>
      <c r="G13" s="65">
        <f>ROUND('[2]Frac II'!G13,0)</f>
        <v>111295</v>
      </c>
      <c r="H13" s="65">
        <f>ROUND('[2]Frac II'!H13,0)</f>
        <v>113830</v>
      </c>
      <c r="I13" s="74"/>
      <c r="J13" s="66">
        <v>28084</v>
      </c>
      <c r="K13" s="66">
        <v>28084</v>
      </c>
      <c r="L13" s="66">
        <v>28084</v>
      </c>
      <c r="N13" s="67" t="s">
        <v>50</v>
      </c>
      <c r="O13" s="64"/>
      <c r="P13" s="67" t="s">
        <v>48</v>
      </c>
      <c r="R13" s="76">
        <f>J13*F13</f>
        <v>2674748244</v>
      </c>
      <c r="S13" s="76">
        <f t="shared" si="0"/>
        <v>3125608780</v>
      </c>
      <c r="T13" s="76">
        <f t="shared" si="0"/>
        <v>3196801720</v>
      </c>
      <c r="U13" s="76">
        <f t="shared" si="1"/>
        <v>3196801720</v>
      </c>
      <c r="W13" s="18"/>
    </row>
    <row r="14" spans="1:25" ht="24" x14ac:dyDescent="0.2">
      <c r="A14" s="63" t="s">
        <v>43</v>
      </c>
      <c r="B14" s="64" t="s">
        <v>59</v>
      </c>
      <c r="C14" s="64"/>
      <c r="D14" s="64" t="s">
        <v>60</v>
      </c>
      <c r="E14" s="64"/>
      <c r="F14" s="65">
        <f>ROUND('[2]Frac II'!F14,0)</f>
        <v>98461</v>
      </c>
      <c r="G14" s="65">
        <f>ROUND('[2]Frac II'!G14,0)</f>
        <v>115058</v>
      </c>
      <c r="H14" s="65">
        <f>ROUND('[2]Frac II'!H14,0)</f>
        <v>117679</v>
      </c>
      <c r="I14" s="74"/>
      <c r="J14" s="66">
        <v>31716</v>
      </c>
      <c r="K14" s="66">
        <v>31716</v>
      </c>
      <c r="L14" s="66">
        <v>31716</v>
      </c>
      <c r="N14" s="67" t="s">
        <v>51</v>
      </c>
      <c r="O14" s="64"/>
      <c r="P14" s="67" t="s">
        <v>48</v>
      </c>
      <c r="R14" s="76">
        <f>J14*F14</f>
        <v>3122789076</v>
      </c>
      <c r="S14" s="76">
        <f t="shared" si="0"/>
        <v>3649179528</v>
      </c>
      <c r="T14" s="76">
        <f t="shared" si="0"/>
        <v>3732307164</v>
      </c>
      <c r="U14" s="76">
        <f t="shared" si="1"/>
        <v>3732307164</v>
      </c>
      <c r="W14" s="18"/>
    </row>
    <row r="15" spans="1:25" ht="24" x14ac:dyDescent="0.2">
      <c r="A15" s="63" t="s">
        <v>43</v>
      </c>
      <c r="B15" s="64" t="s">
        <v>61</v>
      </c>
      <c r="C15" s="64"/>
      <c r="D15" s="64" t="s">
        <v>62</v>
      </c>
      <c r="E15" s="64"/>
      <c r="F15" s="65">
        <f>ROUND('[2]Frac II'!F15,0)</f>
        <v>81868</v>
      </c>
      <c r="G15" s="65">
        <f>ROUND('[2]Frac II'!G15,0)</f>
        <v>95668</v>
      </c>
      <c r="H15" s="65">
        <f>ROUND('[2]Frac II'!H15,0)</f>
        <v>97846</v>
      </c>
      <c r="I15" s="74"/>
      <c r="J15" s="66">
        <v>6974</v>
      </c>
      <c r="K15" s="66">
        <v>6974</v>
      </c>
      <c r="L15" s="66">
        <v>6974</v>
      </c>
      <c r="N15" s="67" t="s">
        <v>51</v>
      </c>
      <c r="O15" s="64"/>
      <c r="P15" s="67" t="s">
        <v>48</v>
      </c>
      <c r="R15" s="76">
        <f>J15*F15</f>
        <v>570947432</v>
      </c>
      <c r="S15" s="76">
        <f t="shared" si="0"/>
        <v>667188632</v>
      </c>
      <c r="T15" s="76">
        <f t="shared" si="0"/>
        <v>682378004</v>
      </c>
      <c r="U15" s="76">
        <f t="shared" si="1"/>
        <v>682378004</v>
      </c>
    </row>
    <row r="16" spans="1:25" ht="15.75" customHeight="1" x14ac:dyDescent="0.2">
      <c r="A16" s="77" t="s">
        <v>35</v>
      </c>
      <c r="B16" s="77"/>
      <c r="C16" s="77"/>
      <c r="D16" s="77"/>
      <c r="E16" s="77"/>
      <c r="F16" s="78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8">
        <f>SUM(R11:R15)</f>
        <v>13032281020</v>
      </c>
      <c r="S16" s="78">
        <f t="shared" ref="S16:U16" si="2">SUM(S11:S15)</f>
        <v>15229043254</v>
      </c>
      <c r="T16" s="78">
        <f t="shared" si="2"/>
        <v>15575900698</v>
      </c>
      <c r="U16" s="78">
        <f t="shared" si="2"/>
        <v>15575900698</v>
      </c>
    </row>
    <row r="17" spans="1:21" x14ac:dyDescent="0.2">
      <c r="A17" s="37"/>
      <c r="B17" s="37"/>
      <c r="C17" s="37"/>
      <c r="D17" s="37"/>
      <c r="E17" s="37"/>
      <c r="F17" s="38"/>
      <c r="G17" s="38"/>
      <c r="H17" s="38"/>
      <c r="I17" s="37"/>
      <c r="J17" s="37"/>
      <c r="K17" s="37"/>
      <c r="L17" s="37"/>
      <c r="M17" s="37"/>
      <c r="N17" s="37"/>
      <c r="O17" s="37"/>
      <c r="P17" s="37"/>
      <c r="Q17" s="37"/>
      <c r="R17" s="39"/>
      <c r="S17" s="40"/>
      <c r="T17" s="40"/>
      <c r="U17" s="41"/>
    </row>
    <row r="18" spans="1:21" x14ac:dyDescent="0.2">
      <c r="A18" s="37"/>
      <c r="B18" s="37"/>
      <c r="C18" s="37"/>
      <c r="D18" s="37"/>
      <c r="E18" s="37"/>
      <c r="F18" s="38"/>
      <c r="G18" s="38"/>
      <c r="H18" s="38"/>
      <c r="I18" s="37"/>
      <c r="J18" s="37"/>
      <c r="K18" s="37"/>
      <c r="L18" s="37"/>
      <c r="M18" s="37"/>
      <c r="N18" s="37"/>
      <c r="O18" s="37"/>
      <c r="P18" s="37"/>
      <c r="Q18" s="37"/>
      <c r="R18" s="39"/>
      <c r="S18" s="40"/>
      <c r="T18" s="40"/>
      <c r="U18" s="41"/>
    </row>
  </sheetData>
  <mergeCells count="11">
    <mergeCell ref="J8:L8"/>
    <mergeCell ref="R8:U8"/>
    <mergeCell ref="A10:U10"/>
    <mergeCell ref="A1:T1"/>
    <mergeCell ref="A2:T2"/>
    <mergeCell ref="A3:Q3"/>
    <mergeCell ref="A4:T4"/>
    <mergeCell ref="A6:T6"/>
    <mergeCell ref="A7:A8"/>
    <mergeCell ref="B7:P7"/>
    <mergeCell ref="F8:H8"/>
  </mergeCells>
  <printOptions horizontalCentered="1"/>
  <pageMargins left="0.19685039370078741" right="0.19685039370078741" top="0.39370078740157483" bottom="0.39370078740157483" header="0" footer="0"/>
  <pageSetup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Q55"/>
  <sheetViews>
    <sheetView workbookViewId="0">
      <selection activeCell="K10" sqref="K10"/>
    </sheetView>
  </sheetViews>
  <sheetFormatPr baseColWidth="10" defaultColWidth="9.140625" defaultRowHeight="12.75" x14ac:dyDescent="0.2"/>
  <cols>
    <col min="1" max="1" width="29" customWidth="1"/>
    <col min="2" max="2" width="13.42578125" customWidth="1"/>
    <col min="3" max="4" width="16.5703125" bestFit="1" customWidth="1"/>
    <col min="5" max="5" width="2.140625" customWidth="1"/>
    <col min="6" max="6" width="15.28515625" customWidth="1"/>
    <col min="7" max="7" width="16.5703125" bestFit="1" customWidth="1"/>
    <col min="8" max="8" width="17.28515625" customWidth="1"/>
    <col min="9" max="9" width="2" customWidth="1"/>
    <col min="10" max="10" width="14.140625" customWidth="1"/>
    <col min="11" max="11" width="14.85546875" bestFit="1" customWidth="1"/>
    <col min="12" max="12" width="16" customWidth="1"/>
    <col min="13" max="13" width="3.140625" customWidth="1"/>
    <col min="14" max="15" width="15.85546875" bestFit="1" customWidth="1"/>
    <col min="16" max="16" width="15.85546875" customWidth="1"/>
    <col min="17" max="17" width="9.140625" customWidth="1"/>
  </cols>
  <sheetData>
    <row r="1" spans="1:17" ht="21.75" customHeight="1" x14ac:dyDescent="0.25">
      <c r="A1" s="98" t="s">
        <v>22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26"/>
    </row>
    <row r="2" spans="1:17" ht="15" x14ac:dyDescent="0.25">
      <c r="A2" s="99" t="s">
        <v>72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26"/>
    </row>
    <row r="3" spans="1:17" ht="16.5" customHeight="1" x14ac:dyDescent="0.25">
      <c r="A3" s="98" t="s">
        <v>32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26"/>
    </row>
    <row r="4" spans="1:17" ht="15" customHeight="1" x14ac:dyDescent="0.25">
      <c r="A4" s="100" t="s">
        <v>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27"/>
    </row>
    <row r="5" spans="1:17" ht="15.75" customHeight="1" x14ac:dyDescent="0.2">
      <c r="Q5" s="27"/>
    </row>
    <row r="6" spans="1:17" ht="15.75" customHeight="1" x14ac:dyDescent="0.25">
      <c r="A6" s="101" t="s">
        <v>23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27"/>
    </row>
    <row r="7" spans="1:17" ht="19.5" customHeight="1" x14ac:dyDescent="0.2">
      <c r="A7" s="24"/>
      <c r="B7" s="102" t="s">
        <v>24</v>
      </c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28"/>
      <c r="N7" s="28"/>
      <c r="O7" s="28"/>
      <c r="P7" s="28"/>
    </row>
    <row r="8" spans="1:17" ht="30.75" customHeight="1" x14ac:dyDescent="0.2">
      <c r="A8" s="88" t="s">
        <v>3</v>
      </c>
      <c r="B8" s="103" t="s">
        <v>25</v>
      </c>
      <c r="C8" s="103"/>
      <c r="D8" s="103"/>
      <c r="E8" s="29"/>
      <c r="F8" s="103" t="s">
        <v>26</v>
      </c>
      <c r="G8" s="103"/>
      <c r="H8" s="103"/>
      <c r="I8" s="30"/>
      <c r="J8" s="103" t="s">
        <v>27</v>
      </c>
      <c r="K8" s="103"/>
      <c r="L8" s="103"/>
      <c r="M8" s="31"/>
      <c r="N8" s="103" t="s">
        <v>11</v>
      </c>
      <c r="O8" s="103"/>
      <c r="P8" s="103"/>
    </row>
    <row r="9" spans="1:17" ht="21" customHeight="1" x14ac:dyDescent="0.2">
      <c r="A9" s="88"/>
      <c r="B9" s="50" t="s">
        <v>68</v>
      </c>
      <c r="C9" s="50" t="s">
        <v>70</v>
      </c>
      <c r="D9" s="50" t="s">
        <v>69</v>
      </c>
      <c r="E9" s="32"/>
      <c r="F9" s="50" t="s">
        <v>68</v>
      </c>
      <c r="G9" s="50" t="s">
        <v>70</v>
      </c>
      <c r="H9" s="50" t="s">
        <v>69</v>
      </c>
      <c r="I9" s="32"/>
      <c r="J9" s="50" t="s">
        <v>68</v>
      </c>
      <c r="K9" s="50" t="s">
        <v>70</v>
      </c>
      <c r="L9" s="50" t="s">
        <v>69</v>
      </c>
      <c r="M9" s="33"/>
      <c r="N9" s="50" t="s">
        <v>68</v>
      </c>
      <c r="O9" s="50" t="s">
        <v>70</v>
      </c>
      <c r="P9" s="50" t="s">
        <v>69</v>
      </c>
    </row>
    <row r="10" spans="1:17" s="46" customFormat="1" ht="25.5" customHeight="1" x14ac:dyDescent="0.2">
      <c r="A10" s="61" t="s">
        <v>56</v>
      </c>
      <c r="B10" s="18">
        <v>649192604</v>
      </c>
      <c r="C10" s="70">
        <v>1061952672</v>
      </c>
      <c r="D10" s="70">
        <v>1185560814</v>
      </c>
      <c r="E10" s="47"/>
      <c r="F10" s="18">
        <v>1305454459</v>
      </c>
      <c r="G10" s="70">
        <v>1613872411.8199999</v>
      </c>
      <c r="H10" s="70">
        <v>1844808638</v>
      </c>
      <c r="I10" s="47"/>
      <c r="J10" s="18">
        <v>152794442</v>
      </c>
      <c r="K10" s="70">
        <v>310345627</v>
      </c>
      <c r="L10" s="70">
        <v>310345627</v>
      </c>
      <c r="M10" s="47"/>
      <c r="N10" s="47">
        <f>J10+F10+B10</f>
        <v>2107441505</v>
      </c>
      <c r="O10" s="47">
        <f>K10+G10+C10</f>
        <v>2986170710.8199997</v>
      </c>
      <c r="P10" s="47">
        <f>L10+H10+D10</f>
        <v>3340715079</v>
      </c>
    </row>
    <row r="11" spans="1:17" x14ac:dyDescent="0.2"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18"/>
    </row>
    <row r="12" spans="1:17" x14ac:dyDescent="0.2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18"/>
    </row>
    <row r="13" spans="1:17" x14ac:dyDescent="0.2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x14ac:dyDescent="0.2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x14ac:dyDescent="0.2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5:17" x14ac:dyDescent="0.2"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32" spans="5:17" x14ac:dyDescent="0.2">
      <c r="G32" s="34"/>
      <c r="H32" s="34"/>
      <c r="I32" s="34"/>
    </row>
    <row r="54" spans="1:17" ht="13.5" thickBo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4"/>
    </row>
    <row r="55" spans="1:17" x14ac:dyDescent="0.2">
      <c r="A55" s="96"/>
      <c r="B55" s="96"/>
      <c r="C55" s="96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7"/>
    </row>
  </sheetData>
  <mergeCells count="12">
    <mergeCell ref="A55:Q55"/>
    <mergeCell ref="A1:P1"/>
    <mergeCell ref="A2:P2"/>
    <mergeCell ref="A3:P3"/>
    <mergeCell ref="A4:P4"/>
    <mergeCell ref="A6:P6"/>
    <mergeCell ref="B7:L7"/>
    <mergeCell ref="A8:A9"/>
    <mergeCell ref="B8:D8"/>
    <mergeCell ref="F8:H8"/>
    <mergeCell ref="J8:L8"/>
    <mergeCell ref="N8:P8"/>
  </mergeCells>
  <printOptions horizontalCentered="1"/>
  <pageMargins left="0.19685039370078741" right="0.19685039370078741" top="0.39370078740157483" bottom="0.39370078740157483" header="0" footer="0"/>
  <pageSetup scale="6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  <pageSetUpPr fitToPage="1"/>
  </sheetPr>
  <dimension ref="A1:G40"/>
  <sheetViews>
    <sheetView workbookViewId="0">
      <selection activeCell="E17" sqref="E17"/>
    </sheetView>
  </sheetViews>
  <sheetFormatPr baseColWidth="10" defaultColWidth="9.140625" defaultRowHeight="12.75" x14ac:dyDescent="0.2"/>
  <cols>
    <col min="1" max="1" width="31.140625" customWidth="1"/>
    <col min="2" max="2" width="20.7109375" customWidth="1"/>
    <col min="3" max="3" width="15.7109375" style="11" customWidth="1"/>
    <col min="4" max="4" width="23.7109375" customWidth="1"/>
    <col min="5" max="5" width="26.42578125" bestFit="1" customWidth="1"/>
    <col min="6" max="6" width="25.140625" bestFit="1" customWidth="1"/>
    <col min="7" max="7" width="22.7109375" customWidth="1"/>
  </cols>
  <sheetData>
    <row r="1" spans="1:7" ht="35.25" customHeight="1" x14ac:dyDescent="0.2">
      <c r="A1" s="81" t="s">
        <v>0</v>
      </c>
      <c r="B1" s="81"/>
      <c r="C1" s="81"/>
      <c r="D1" s="81"/>
      <c r="E1" s="81"/>
      <c r="F1" s="81"/>
      <c r="G1" s="81"/>
    </row>
    <row r="2" spans="1:7" ht="14.25" customHeight="1" x14ac:dyDescent="0.2">
      <c r="A2" s="82" t="s">
        <v>64</v>
      </c>
      <c r="B2" s="83"/>
      <c r="C2" s="83"/>
      <c r="D2" s="83"/>
      <c r="E2" s="83"/>
      <c r="F2" s="83"/>
      <c r="G2" s="84"/>
    </row>
    <row r="3" spans="1:7" ht="15.75" customHeight="1" x14ac:dyDescent="0.2">
      <c r="A3" s="3" t="s">
        <v>33</v>
      </c>
      <c r="B3" s="3"/>
      <c r="C3" s="4"/>
      <c r="D3" s="3"/>
      <c r="E3" s="3"/>
      <c r="F3" s="3"/>
      <c r="G3" s="5"/>
    </row>
    <row r="4" spans="1:7" ht="15" customHeight="1" x14ac:dyDescent="0.2">
      <c r="A4" s="6" t="s">
        <v>2</v>
      </c>
      <c r="B4" s="6"/>
      <c r="C4" s="4"/>
      <c r="D4" s="6"/>
      <c r="E4" s="6"/>
      <c r="F4" s="6"/>
      <c r="G4" s="6"/>
    </row>
    <row r="5" spans="1:7" ht="14.25" customHeight="1" x14ac:dyDescent="0.2">
      <c r="A5" s="85"/>
      <c r="B5" s="85"/>
      <c r="C5" s="85"/>
      <c r="D5" s="85"/>
      <c r="E5" s="85"/>
      <c r="F5" s="85"/>
      <c r="G5" s="86"/>
    </row>
    <row r="6" spans="1:7" ht="22.5" customHeight="1" x14ac:dyDescent="0.2">
      <c r="A6" s="87" t="s">
        <v>36</v>
      </c>
      <c r="B6" s="87"/>
      <c r="C6" s="87"/>
      <c r="D6" s="87"/>
      <c r="E6" s="87"/>
      <c r="F6" s="87"/>
      <c r="G6" s="87"/>
    </row>
    <row r="7" spans="1:7" ht="30" customHeight="1" x14ac:dyDescent="0.2">
      <c r="A7" s="104" t="s">
        <v>3</v>
      </c>
      <c r="B7" s="104" t="s">
        <v>4</v>
      </c>
      <c r="C7" s="104" t="s">
        <v>5</v>
      </c>
      <c r="D7" s="104" t="s">
        <v>6</v>
      </c>
      <c r="E7" s="104" t="s">
        <v>34</v>
      </c>
      <c r="F7" s="104" t="s">
        <v>7</v>
      </c>
      <c r="G7" s="106" t="s">
        <v>69</v>
      </c>
    </row>
    <row r="8" spans="1:7" ht="30.75" customHeight="1" x14ac:dyDescent="0.2">
      <c r="A8" s="105"/>
      <c r="B8" s="105"/>
      <c r="C8" s="105"/>
      <c r="D8" s="105"/>
      <c r="E8" s="105"/>
      <c r="F8" s="105"/>
      <c r="G8" s="107"/>
    </row>
    <row r="9" spans="1:7" s="55" customFormat="1" ht="30.75" customHeight="1" x14ac:dyDescent="0.2">
      <c r="A9" s="68" t="s">
        <v>43</v>
      </c>
      <c r="B9" s="68" t="s">
        <v>65</v>
      </c>
      <c r="C9" s="68" t="s">
        <v>66</v>
      </c>
      <c r="D9" s="72">
        <v>113152</v>
      </c>
      <c r="E9" s="68" t="s">
        <v>52</v>
      </c>
      <c r="F9" s="68" t="s">
        <v>53</v>
      </c>
      <c r="G9" s="71">
        <v>2869.7483082999997</v>
      </c>
    </row>
    <row r="10" spans="1:7" s="55" customFormat="1" ht="30.75" customHeight="1" x14ac:dyDescent="0.2">
      <c r="A10" s="68" t="s">
        <v>43</v>
      </c>
      <c r="B10" s="68" t="s">
        <v>65</v>
      </c>
      <c r="C10" s="68" t="s">
        <v>66</v>
      </c>
      <c r="D10" s="72">
        <v>233578</v>
      </c>
      <c r="E10" s="68" t="s">
        <v>54</v>
      </c>
      <c r="F10" s="68" t="s">
        <v>55</v>
      </c>
      <c r="G10" s="73">
        <v>9592.0508649500007</v>
      </c>
    </row>
    <row r="11" spans="1:7" s="55" customFormat="1" ht="30.75" customHeight="1" x14ac:dyDescent="0.2">
      <c r="A11" s="53"/>
      <c r="B11" s="53"/>
      <c r="C11" s="53"/>
      <c r="D11" s="53"/>
      <c r="E11" s="53"/>
      <c r="F11" s="53"/>
      <c r="G11" s="54"/>
    </row>
    <row r="12" spans="1:7" ht="27.75" customHeight="1" x14ac:dyDescent="0.2">
      <c r="A12" s="43"/>
      <c r="B12" s="44"/>
      <c r="C12" s="44"/>
      <c r="D12" s="45"/>
      <c r="E12" s="44"/>
      <c r="F12" s="44"/>
      <c r="G12" s="45"/>
    </row>
    <row r="13" spans="1:7" x14ac:dyDescent="0.2">
      <c r="D13" s="9"/>
      <c r="E13" s="9"/>
      <c r="F13" s="9"/>
      <c r="G13" s="10"/>
    </row>
    <row r="14" spans="1:7" x14ac:dyDescent="0.2">
      <c r="D14" s="12"/>
      <c r="E14" s="12"/>
      <c r="F14" s="12"/>
      <c r="G14" s="10"/>
    </row>
    <row r="15" spans="1:7" x14ac:dyDescent="0.2">
      <c r="G15" s="10"/>
    </row>
    <row r="16" spans="1:7" x14ac:dyDescent="0.2">
      <c r="D16" s="12"/>
      <c r="E16" s="12"/>
      <c r="F16" s="12"/>
      <c r="G16" s="10"/>
    </row>
    <row r="17" spans="4:7" x14ac:dyDescent="0.2">
      <c r="G17" s="10"/>
    </row>
    <row r="18" spans="4:7" x14ac:dyDescent="0.2">
      <c r="D18" s="12"/>
      <c r="E18" s="12"/>
      <c r="F18" s="12"/>
      <c r="G18" s="10"/>
    </row>
    <row r="19" spans="4:7" x14ac:dyDescent="0.2">
      <c r="G19" s="10"/>
    </row>
    <row r="20" spans="4:7" x14ac:dyDescent="0.2">
      <c r="G20" s="10"/>
    </row>
    <row r="21" spans="4:7" x14ac:dyDescent="0.2">
      <c r="D21" s="12"/>
      <c r="E21" s="12"/>
      <c r="F21" s="12"/>
      <c r="G21" s="10"/>
    </row>
    <row r="22" spans="4:7" x14ac:dyDescent="0.2">
      <c r="G22" s="10"/>
    </row>
    <row r="23" spans="4:7" x14ac:dyDescent="0.2">
      <c r="D23" s="12"/>
      <c r="E23" s="12"/>
      <c r="F23" s="12"/>
      <c r="G23" s="10"/>
    </row>
    <row r="24" spans="4:7" x14ac:dyDescent="0.2">
      <c r="G24" s="10"/>
    </row>
    <row r="25" spans="4:7" x14ac:dyDescent="0.2">
      <c r="G25" s="13"/>
    </row>
    <row r="33" spans="1:7" x14ac:dyDescent="0.2">
      <c r="D33" s="14"/>
      <c r="E33" s="14"/>
      <c r="F33" s="14"/>
    </row>
    <row r="39" spans="1:7" ht="13.5" thickBot="1" x14ac:dyDescent="0.25">
      <c r="A39" s="15"/>
      <c r="B39" s="15"/>
      <c r="C39" s="16"/>
      <c r="D39" s="15"/>
      <c r="E39" s="15"/>
      <c r="F39" s="15"/>
      <c r="G39" s="15"/>
    </row>
    <row r="40" spans="1:7" x14ac:dyDescent="0.2">
      <c r="A40" s="96"/>
      <c r="B40" s="96"/>
      <c r="C40" s="96"/>
      <c r="D40" s="96"/>
      <c r="E40" s="96"/>
      <c r="F40" s="96"/>
      <c r="G40" s="96"/>
    </row>
  </sheetData>
  <mergeCells count="12">
    <mergeCell ref="A40:G40"/>
    <mergeCell ref="A1:G1"/>
    <mergeCell ref="A2:G2"/>
    <mergeCell ref="A5:G5"/>
    <mergeCell ref="A6:G6"/>
    <mergeCell ref="A7:A8"/>
    <mergeCell ref="B7:B8"/>
    <mergeCell ref="C7:C8"/>
    <mergeCell ref="G7:G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122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Frac I</vt:lpstr>
      <vt:lpstr>Frac II</vt:lpstr>
      <vt:lpstr>Frac III</vt:lpstr>
      <vt:lpstr>Frac V</vt:lpstr>
      <vt:lpstr>'Frac I'!Área_de_impresión</vt:lpstr>
      <vt:lpstr>'Frac III'!Área_de_impresión</vt:lpstr>
      <vt:lpstr>'Frac V'!Área_de_impresión</vt:lpstr>
      <vt:lpstr>'Frac II'!Títulos_a_imprimir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Eliseo</dc:creator>
  <cp:lastModifiedBy>RAFAEL MOYSEN JUAREZ</cp:lastModifiedBy>
  <cp:lastPrinted>2016-06-30T00:58:14Z</cp:lastPrinted>
  <dcterms:created xsi:type="dcterms:W3CDTF">2011-02-10T20:19:47Z</dcterms:created>
  <dcterms:modified xsi:type="dcterms:W3CDTF">2016-07-22T17:10:33Z</dcterms:modified>
</cp:coreProperties>
</file>